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dir\pewin_vincent-d\d0145110\"/>
    </mc:Choice>
  </mc:AlternateContent>
  <bookViews>
    <workbookView xWindow="5085" yWindow="885" windowWidth="29385" windowHeight="10125"/>
  </bookViews>
  <sheets>
    <sheet name="UNDERDRAIN" sheetId="24" r:id="rId1"/>
  </sheets>
  <calcPr calcId="162913"/>
</workbook>
</file>

<file path=xl/calcChain.xml><?xml version="1.0" encoding="utf-8"?>
<calcChain xmlns="http://schemas.openxmlformats.org/spreadsheetml/2006/main">
  <c r="G20" i="24" l="1"/>
  <c r="G21" i="24"/>
  <c r="F22" i="24" l="1"/>
  <c r="F18" i="24"/>
  <c r="H19" i="24"/>
  <c r="H22" i="24" l="1"/>
  <c r="I22" i="24"/>
  <c r="G22" i="24" l="1"/>
</calcChain>
</file>

<file path=xl/sharedStrings.xml><?xml version="1.0" encoding="utf-8"?>
<sst xmlns="http://schemas.openxmlformats.org/spreadsheetml/2006/main" count="34" uniqueCount="30">
  <si>
    <t>SIDE</t>
  </si>
  <si>
    <t>REF.</t>
  </si>
  <si>
    <t>NO.</t>
  </si>
  <si>
    <t>STATION</t>
  </si>
  <si>
    <t>FROM</t>
  </si>
  <si>
    <t>TO</t>
  </si>
  <si>
    <t>FT</t>
  </si>
  <si>
    <t>LT</t>
  </si>
  <si>
    <t>LENGTH</t>
  </si>
  <si>
    <t>TOTALS CARRIED TO GENERAL SUMMARY</t>
  </si>
  <si>
    <t>UNDERDRAIN SUBSUMMARY</t>
  </si>
  <si>
    <t>RT - CURB</t>
  </si>
  <si>
    <t>6" CONDUIT, TYPE F FOR UNDERDRAIN OUTLETS</t>
  </si>
  <si>
    <t>UD1</t>
  </si>
  <si>
    <t>UD3</t>
  </si>
  <si>
    <t>UD4</t>
  </si>
  <si>
    <t>E00510</t>
  </si>
  <si>
    <t>BENDS &amp; BRANCHES FOR INFORMATION ONLY</t>
  </si>
  <si>
    <t>22 1/2° BEND</t>
  </si>
  <si>
    <t>11 1/4° BEND</t>
  </si>
  <si>
    <t>45° BEND</t>
  </si>
  <si>
    <t>90° BEND</t>
  </si>
  <si>
    <t>6"x6"  TEE</t>
  </si>
  <si>
    <t>UD2</t>
  </si>
  <si>
    <t>RAMP J-14</t>
  </si>
  <si>
    <t>6" SHALLOW PIPE UNDERDRAINS</t>
  </si>
  <si>
    <t>E11100</t>
  </si>
  <si>
    <t>6" BASE PIPE UNDERDRAINS, WITH GEOTEXTILE FABRIC</t>
  </si>
  <si>
    <t>6" UNCLASSIFIED PIPE UNDERDRAINS, WITH GEOTEXTILE FABRIC</t>
  </si>
  <si>
    <t>PRESSURE RELIEF 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</si>
</sst>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##\+##.00"/>
  </numFmts>
  <fonts count="4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1" fillId="0" borderId="21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/>
    <xf numFmtId="0" fontId="2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/>
    </xf>
    <xf numFmtId="1" fontId="0" fillId="0" borderId="0" xfId="0" applyNumberFormat="1" applyFill="1"/>
    <xf numFmtId="0" fontId="2" fillId="0" borderId="0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textRotation="90"/>
    </xf>
    <xf numFmtId="0" fontId="2" fillId="0" borderId="22" xfId="0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0" borderId="22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165" fontId="3" fillId="0" borderId="25" xfId="0" applyNumberFormat="1" applyFont="1" applyFill="1" applyBorder="1" applyAlignment="1" applyProtection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1" fontId="2" fillId="0" borderId="26" xfId="0" applyNumberFormat="1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165" fontId="3" fillId="0" borderId="28" xfId="0" applyNumberFormat="1" applyFont="1" applyFill="1" applyBorder="1" applyAlignment="1" applyProtection="1">
      <alignment horizontal="center" vertical="center"/>
    </xf>
    <xf numFmtId="165" fontId="3" fillId="0" borderId="27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165" fontId="3" fillId="0" borderId="23" xfId="0" applyNumberFormat="1" applyFont="1" applyFill="1" applyBorder="1" applyAlignment="1" applyProtection="1">
      <alignment horizontal="center" vertical="center"/>
    </xf>
    <xf numFmtId="165" fontId="3" fillId="0" borderId="24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 wrapText="1"/>
    </xf>
    <xf numFmtId="0" fontId="2" fillId="0" borderId="7" xfId="0" applyFont="1" applyFill="1" applyBorder="1" applyAlignment="1" applyProtection="1">
      <alignment horizontal="center" vertical="center" textRotation="90" wrapText="1"/>
    </xf>
    <xf numFmtId="0" fontId="1" fillId="0" borderId="26" xfId="0" applyFont="1" applyFill="1" applyBorder="1" applyAlignment="1" applyProtection="1">
      <alignment horizontal="right" vertical="center" wrapText="1"/>
    </xf>
    <xf numFmtId="0" fontId="2" fillId="0" borderId="6" xfId="0" applyFont="1" applyFill="1" applyBorder="1" applyAlignment="1" applyProtection="1">
      <alignment horizontal="center" vertical="center" textRotation="90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0" fillId="0" borderId="1" xfId="0" applyFont="1" applyFill="1" applyBorder="1" applyAlignment="1" applyProtection="1">
      <alignment horizontal="center"/>
    </xf>
    <xf numFmtId="0" fontId="0" fillId="0" borderId="5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tabSelected="1" zoomScaleNormal="100" workbookViewId="0">
      <selection activeCell="D18" sqref="D18"/>
    </sheetView>
  </sheetViews>
  <sheetFormatPr defaultRowHeight="12.75" x14ac:dyDescent="0.2"/>
  <cols>
    <col min="1" max="1" width="7.42578125" style="1" bestFit="1" customWidth="1"/>
    <col min="2" max="3" width="11.28515625" style="1" customWidth="1"/>
    <col min="4" max="4" width="24.28515625" style="1" bestFit="1" customWidth="1"/>
    <col min="5" max="6" width="9.140625" style="1"/>
    <col min="7" max="9" width="7.7109375" style="1" customWidth="1"/>
    <col min="10" max="14" width="5.7109375" style="1" customWidth="1"/>
    <col min="15" max="15" width="9.85546875" style="3" customWidth="1"/>
    <col min="16" max="22" width="9.140625" style="3"/>
    <col min="23" max="16384" width="9.140625" style="1"/>
  </cols>
  <sheetData>
    <row r="1" spans="1:22" ht="13.5" thickBot="1" x14ac:dyDescent="0.25">
      <c r="F1" s="1" t="s">
        <v>26</v>
      </c>
      <c r="G1" s="14"/>
      <c r="H1" s="14"/>
      <c r="I1" s="14" t="s">
        <v>16</v>
      </c>
    </row>
    <row r="2" spans="1:22" ht="18.75" thickBot="1" x14ac:dyDescent="0.3">
      <c r="A2" s="39" t="s">
        <v>10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4"/>
      <c r="P2" s="4"/>
      <c r="Q2" s="4"/>
      <c r="R2" s="4"/>
      <c r="S2" s="4"/>
      <c r="T2" s="4"/>
      <c r="U2" s="4"/>
      <c r="V2" s="4"/>
    </row>
    <row r="3" spans="1:22" ht="12" customHeight="1" thickBot="1" x14ac:dyDescent="0.25">
      <c r="A3" s="48"/>
      <c r="B3" s="50" t="s">
        <v>3</v>
      </c>
      <c r="C3" s="51"/>
      <c r="D3" s="56" t="s">
        <v>0</v>
      </c>
      <c r="E3" s="59" t="s">
        <v>8</v>
      </c>
      <c r="F3" s="36">
        <v>605</v>
      </c>
      <c r="G3" s="37"/>
      <c r="H3" s="38"/>
      <c r="I3" s="23">
        <v>611</v>
      </c>
      <c r="J3" s="42" t="s">
        <v>17</v>
      </c>
      <c r="K3" s="43"/>
      <c r="L3" s="43"/>
      <c r="M3" s="43"/>
      <c r="N3" s="44"/>
    </row>
    <row r="4" spans="1:22" ht="12" customHeight="1" thickBot="1" x14ac:dyDescent="0.25">
      <c r="A4" s="49"/>
      <c r="B4" s="52"/>
      <c r="C4" s="53"/>
      <c r="D4" s="57"/>
      <c r="E4" s="60"/>
      <c r="F4" s="31" t="s">
        <v>25</v>
      </c>
      <c r="G4" s="31" t="s">
        <v>27</v>
      </c>
      <c r="H4" s="31" t="s">
        <v>28</v>
      </c>
      <c r="I4" s="31" t="s">
        <v>12</v>
      </c>
      <c r="J4" s="45"/>
      <c r="K4" s="46"/>
      <c r="L4" s="46"/>
      <c r="M4" s="46"/>
      <c r="N4" s="47"/>
    </row>
    <row r="5" spans="1:22" ht="12" customHeight="1" x14ac:dyDescent="0.2">
      <c r="A5" s="49"/>
      <c r="B5" s="52"/>
      <c r="C5" s="53"/>
      <c r="D5" s="57"/>
      <c r="E5" s="60"/>
      <c r="F5" s="31"/>
      <c r="G5" s="31"/>
      <c r="H5" s="31"/>
      <c r="I5" s="31"/>
      <c r="J5" s="34" t="s">
        <v>19</v>
      </c>
      <c r="K5" s="34" t="s">
        <v>18</v>
      </c>
      <c r="L5" s="34" t="s">
        <v>20</v>
      </c>
      <c r="M5" s="34" t="s">
        <v>21</v>
      </c>
      <c r="N5" s="34" t="s">
        <v>22</v>
      </c>
    </row>
    <row r="6" spans="1:22" ht="12" customHeight="1" x14ac:dyDescent="0.2">
      <c r="A6" s="49"/>
      <c r="B6" s="52"/>
      <c r="C6" s="53"/>
      <c r="D6" s="57"/>
      <c r="E6" s="60"/>
      <c r="F6" s="31"/>
      <c r="G6" s="31"/>
      <c r="H6" s="31"/>
      <c r="I6" s="31"/>
      <c r="J6" s="31"/>
      <c r="K6" s="31"/>
      <c r="L6" s="31"/>
      <c r="M6" s="31"/>
      <c r="N6" s="31"/>
    </row>
    <row r="7" spans="1:22" ht="12" customHeight="1" x14ac:dyDescent="0.2">
      <c r="A7" s="49"/>
      <c r="B7" s="52"/>
      <c r="C7" s="53"/>
      <c r="D7" s="57"/>
      <c r="E7" s="60"/>
      <c r="F7" s="31"/>
      <c r="G7" s="31"/>
      <c r="H7" s="31"/>
      <c r="I7" s="31"/>
      <c r="J7" s="31"/>
      <c r="K7" s="31"/>
      <c r="L7" s="31"/>
      <c r="M7" s="31"/>
      <c r="N7" s="31"/>
    </row>
    <row r="8" spans="1:22" ht="12" customHeight="1" x14ac:dyDescent="0.2">
      <c r="A8" s="49"/>
      <c r="B8" s="52"/>
      <c r="C8" s="53"/>
      <c r="D8" s="57"/>
      <c r="E8" s="60"/>
      <c r="F8" s="31"/>
      <c r="G8" s="31"/>
      <c r="H8" s="31"/>
      <c r="I8" s="31"/>
      <c r="J8" s="31"/>
      <c r="K8" s="31"/>
      <c r="L8" s="31"/>
      <c r="M8" s="31"/>
      <c r="N8" s="31"/>
    </row>
    <row r="9" spans="1:22" ht="12" customHeight="1" x14ac:dyDescent="0.2">
      <c r="A9" s="19" t="s">
        <v>1</v>
      </c>
      <c r="B9" s="52"/>
      <c r="C9" s="53"/>
      <c r="D9" s="57"/>
      <c r="E9" s="60"/>
      <c r="F9" s="31"/>
      <c r="G9" s="31"/>
      <c r="H9" s="31"/>
      <c r="I9" s="31"/>
      <c r="J9" s="31"/>
      <c r="K9" s="31"/>
      <c r="L9" s="31"/>
      <c r="M9" s="31"/>
      <c r="N9" s="31"/>
    </row>
    <row r="10" spans="1:22" ht="12" customHeight="1" x14ac:dyDescent="0.2">
      <c r="A10" s="19" t="s">
        <v>2</v>
      </c>
      <c r="B10" s="52"/>
      <c r="C10" s="53"/>
      <c r="D10" s="57"/>
      <c r="E10" s="60"/>
      <c r="F10" s="31"/>
      <c r="G10" s="31"/>
      <c r="H10" s="31"/>
      <c r="I10" s="31"/>
      <c r="J10" s="31"/>
      <c r="K10" s="31"/>
      <c r="L10" s="31"/>
      <c r="M10" s="31"/>
      <c r="N10" s="31"/>
    </row>
    <row r="11" spans="1:22" ht="12" customHeight="1" x14ac:dyDescent="0.2">
      <c r="A11" s="62"/>
      <c r="B11" s="52"/>
      <c r="C11" s="53"/>
      <c r="D11" s="57"/>
      <c r="E11" s="60"/>
      <c r="F11" s="31"/>
      <c r="G11" s="31"/>
      <c r="H11" s="31"/>
      <c r="I11" s="31"/>
      <c r="J11" s="31"/>
      <c r="K11" s="31"/>
      <c r="L11" s="31"/>
      <c r="M11" s="31"/>
      <c r="N11" s="31"/>
    </row>
    <row r="12" spans="1:22" ht="12" customHeight="1" x14ac:dyDescent="0.2">
      <c r="A12" s="62"/>
      <c r="B12" s="52"/>
      <c r="C12" s="53"/>
      <c r="D12" s="57"/>
      <c r="E12" s="60"/>
      <c r="F12" s="31"/>
      <c r="G12" s="31"/>
      <c r="H12" s="31"/>
      <c r="I12" s="31"/>
      <c r="J12" s="31"/>
      <c r="K12" s="31"/>
      <c r="L12" s="31"/>
      <c r="M12" s="31"/>
      <c r="N12" s="31"/>
    </row>
    <row r="13" spans="1:22" ht="12" customHeight="1" x14ac:dyDescent="0.2">
      <c r="A13" s="62"/>
      <c r="B13" s="52"/>
      <c r="C13" s="53"/>
      <c r="D13" s="57"/>
      <c r="E13" s="60"/>
      <c r="F13" s="31"/>
      <c r="G13" s="31"/>
      <c r="H13" s="31"/>
      <c r="I13" s="31"/>
      <c r="J13" s="31"/>
      <c r="K13" s="31"/>
      <c r="L13" s="31"/>
      <c r="M13" s="31"/>
      <c r="N13" s="31"/>
    </row>
    <row r="14" spans="1:22" ht="12" customHeight="1" x14ac:dyDescent="0.2">
      <c r="A14" s="62"/>
      <c r="B14" s="52"/>
      <c r="C14" s="53"/>
      <c r="D14" s="57"/>
      <c r="E14" s="60"/>
      <c r="F14" s="31"/>
      <c r="G14" s="31"/>
      <c r="H14" s="31"/>
      <c r="I14" s="31"/>
      <c r="J14" s="31"/>
      <c r="K14" s="31"/>
      <c r="L14" s="31"/>
      <c r="M14" s="31"/>
      <c r="N14" s="31"/>
    </row>
    <row r="15" spans="1:22" ht="12" customHeight="1" x14ac:dyDescent="0.2">
      <c r="A15" s="62"/>
      <c r="B15" s="54"/>
      <c r="C15" s="55"/>
      <c r="D15" s="57"/>
      <c r="E15" s="60"/>
      <c r="F15" s="32"/>
      <c r="G15" s="32"/>
      <c r="H15" s="32"/>
      <c r="I15" s="32"/>
      <c r="J15" s="31"/>
      <c r="K15" s="31"/>
      <c r="L15" s="31"/>
      <c r="M15" s="31"/>
      <c r="N15" s="31"/>
    </row>
    <row r="16" spans="1:22" ht="12" customHeight="1" thickBot="1" x14ac:dyDescent="0.25">
      <c r="A16" s="63"/>
      <c r="B16" s="28" t="s">
        <v>4</v>
      </c>
      <c r="C16" s="2" t="s">
        <v>5</v>
      </c>
      <c r="D16" s="58"/>
      <c r="E16" s="61"/>
      <c r="F16" s="21" t="s">
        <v>6</v>
      </c>
      <c r="G16" s="21" t="s">
        <v>6</v>
      </c>
      <c r="H16" s="21" t="s">
        <v>6</v>
      </c>
      <c r="I16" s="21" t="s">
        <v>6</v>
      </c>
      <c r="J16" s="35"/>
      <c r="K16" s="35"/>
      <c r="L16" s="35"/>
      <c r="M16" s="35"/>
      <c r="N16" s="35"/>
    </row>
    <row r="17" spans="1:14" ht="12" customHeight="1" x14ac:dyDescent="0.2">
      <c r="A17" s="15"/>
      <c r="B17" s="29" t="s">
        <v>24</v>
      </c>
      <c r="C17" s="30"/>
      <c r="D17" s="11"/>
      <c r="E17" s="12"/>
      <c r="F17" s="12"/>
      <c r="G17" s="13"/>
      <c r="H17" s="13"/>
      <c r="I17" s="13"/>
      <c r="J17" s="13"/>
      <c r="K17" s="13"/>
      <c r="L17" s="13"/>
      <c r="M17" s="13"/>
      <c r="N17" s="13"/>
    </row>
    <row r="18" spans="1:14" ht="12" customHeight="1" x14ac:dyDescent="0.2">
      <c r="A18" s="20" t="s">
        <v>13</v>
      </c>
      <c r="B18" s="17">
        <v>1332.68</v>
      </c>
      <c r="C18" s="18">
        <v>1353.18</v>
      </c>
      <c r="D18" s="6" t="s">
        <v>29</v>
      </c>
      <c r="E18" s="7">
        <v>41</v>
      </c>
      <c r="F18" s="7">
        <f>E18</f>
        <v>41</v>
      </c>
      <c r="G18" s="7"/>
      <c r="H18" s="6"/>
      <c r="I18" s="7"/>
      <c r="J18" s="7"/>
      <c r="K18" s="6"/>
      <c r="L18" s="6"/>
      <c r="M18" s="7"/>
      <c r="N18" s="7"/>
    </row>
    <row r="19" spans="1:14" s="3" customFormat="1" ht="12" customHeight="1" x14ac:dyDescent="0.2">
      <c r="A19" s="20" t="s">
        <v>23</v>
      </c>
      <c r="B19" s="17">
        <v>1332.68</v>
      </c>
      <c r="C19" s="18">
        <v>1353.97</v>
      </c>
      <c r="D19" s="6" t="s">
        <v>11</v>
      </c>
      <c r="E19" s="7">
        <v>25</v>
      </c>
      <c r="F19" s="8"/>
      <c r="G19" s="7"/>
      <c r="H19" s="7">
        <f>ROUNDUP($E$19,0)-I19</f>
        <v>15</v>
      </c>
      <c r="I19" s="7">
        <v>10</v>
      </c>
      <c r="J19" s="7">
        <v>1</v>
      </c>
      <c r="K19" s="6"/>
      <c r="L19" s="6"/>
      <c r="M19" s="7"/>
      <c r="N19" s="7"/>
    </row>
    <row r="20" spans="1:14" s="3" customFormat="1" ht="12" customHeight="1" x14ac:dyDescent="0.2">
      <c r="A20" s="20" t="s">
        <v>14</v>
      </c>
      <c r="B20" s="17">
        <v>1353.97</v>
      </c>
      <c r="C20" s="18">
        <v>1381.54</v>
      </c>
      <c r="D20" s="6" t="s">
        <v>7</v>
      </c>
      <c r="E20" s="7">
        <v>23</v>
      </c>
      <c r="F20" s="8"/>
      <c r="G20" s="7">
        <f>ROUNDUP(E20,0)-I20-H20</f>
        <v>8</v>
      </c>
      <c r="H20" s="6">
        <v>5</v>
      </c>
      <c r="I20" s="6">
        <v>10</v>
      </c>
      <c r="J20" s="6">
        <v>1</v>
      </c>
      <c r="K20" s="7"/>
      <c r="L20" s="6"/>
      <c r="M20" s="6"/>
      <c r="N20" s="6"/>
    </row>
    <row r="21" spans="1:14" s="3" customFormat="1" ht="12" customHeight="1" thickBot="1" x14ac:dyDescent="0.25">
      <c r="A21" s="20" t="s">
        <v>15</v>
      </c>
      <c r="B21" s="24">
        <v>1353.97</v>
      </c>
      <c r="C21" s="25">
        <v>1381.54</v>
      </c>
      <c r="D21" s="6" t="s">
        <v>11</v>
      </c>
      <c r="E21" s="7">
        <v>27</v>
      </c>
      <c r="F21" s="8"/>
      <c r="G21" s="7">
        <f>ROUNDUP(E21,0)-I21-H21</f>
        <v>12</v>
      </c>
      <c r="H21" s="6">
        <v>5</v>
      </c>
      <c r="I21" s="6">
        <v>10</v>
      </c>
      <c r="J21" s="26">
        <v>1</v>
      </c>
      <c r="K21" s="27"/>
      <c r="L21" s="26"/>
      <c r="M21" s="26"/>
      <c r="N21" s="26"/>
    </row>
    <row r="22" spans="1:14" s="3" customFormat="1" ht="33" customHeight="1" thickBot="1" x14ac:dyDescent="0.25">
      <c r="A22" s="33" t="s">
        <v>9</v>
      </c>
      <c r="B22" s="33"/>
      <c r="C22" s="33"/>
      <c r="D22" s="33"/>
      <c r="E22" s="33"/>
      <c r="F22" s="22">
        <f>SUM(F17:F21)</f>
        <v>41</v>
      </c>
      <c r="G22" s="22">
        <f>SUM(G17:G21)</f>
        <v>20</v>
      </c>
      <c r="H22" s="22">
        <f>SUM(H17:H21)</f>
        <v>25</v>
      </c>
      <c r="I22" s="22">
        <f>SUM(I17:I21)</f>
        <v>30</v>
      </c>
      <c r="J22" s="10"/>
      <c r="K22" s="5"/>
      <c r="L22" s="5"/>
      <c r="M22" s="5"/>
      <c r="N22" s="5"/>
    </row>
    <row r="23" spans="1:14" s="3" customFormat="1" ht="12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9"/>
      <c r="L23" s="9"/>
      <c r="M23" s="9"/>
      <c r="N23" s="9"/>
    </row>
    <row r="24" spans="1:14" ht="12" customHeight="1" x14ac:dyDescent="0.2">
      <c r="A24" s="16"/>
      <c r="B24" s="16"/>
    </row>
    <row r="25" spans="1:14" ht="12" customHeight="1" x14ac:dyDescent="0.2">
      <c r="A25" s="16"/>
      <c r="B25" s="16"/>
    </row>
    <row r="26" spans="1:14" ht="12" customHeight="1" x14ac:dyDescent="0.2">
      <c r="A26" s="16"/>
      <c r="B26" s="16"/>
    </row>
    <row r="27" spans="1:14" ht="12" customHeight="1" x14ac:dyDescent="0.2">
      <c r="A27" s="16"/>
      <c r="B27" s="16"/>
    </row>
    <row r="28" spans="1:14" ht="12" customHeight="1" x14ac:dyDescent="0.2">
      <c r="A28" s="16"/>
      <c r="B28" s="16"/>
    </row>
    <row r="29" spans="1:14" ht="12" customHeight="1" x14ac:dyDescent="0.2">
      <c r="A29" s="16"/>
      <c r="B29" s="16"/>
    </row>
    <row r="30" spans="1:14" ht="12" customHeight="1" x14ac:dyDescent="0.2">
      <c r="A30" s="16"/>
      <c r="B30" s="16"/>
    </row>
    <row r="31" spans="1:14" ht="12" customHeight="1" x14ac:dyDescent="0.2">
      <c r="A31" s="16"/>
      <c r="B31" s="16"/>
    </row>
    <row r="32" spans="1:14" ht="12" customHeight="1" x14ac:dyDescent="0.2">
      <c r="A32" s="16"/>
      <c r="B32" s="16"/>
    </row>
    <row r="33" spans="1:2" ht="12" customHeight="1" x14ac:dyDescent="0.2">
      <c r="A33" s="16"/>
      <c r="B33" s="16"/>
    </row>
    <row r="34" spans="1:2" ht="12" customHeight="1" x14ac:dyDescent="0.2">
      <c r="A34" s="16"/>
      <c r="B34" s="16"/>
    </row>
    <row r="35" spans="1:2" ht="12" customHeight="1" x14ac:dyDescent="0.2">
      <c r="A35" s="16"/>
      <c r="B35" s="16"/>
    </row>
    <row r="36" spans="1:2" ht="12" customHeight="1" x14ac:dyDescent="0.2">
      <c r="A36" s="16"/>
      <c r="B36" s="16"/>
    </row>
    <row r="37" spans="1:2" ht="12" customHeight="1" x14ac:dyDescent="0.2"/>
    <row r="38" spans="1:2" ht="12" customHeight="1" x14ac:dyDescent="0.2"/>
    <row r="39" spans="1:2" ht="12" customHeight="1" x14ac:dyDescent="0.2"/>
    <row r="40" spans="1:2" ht="12" customHeight="1" x14ac:dyDescent="0.2"/>
    <row r="41" spans="1:2" ht="12" customHeight="1" x14ac:dyDescent="0.2"/>
    <row r="42" spans="1:2" ht="12" customHeight="1" x14ac:dyDescent="0.2"/>
    <row r="43" spans="1:2" ht="12" customHeight="1" x14ac:dyDescent="0.2"/>
    <row r="44" spans="1:2" ht="12" customHeight="1" x14ac:dyDescent="0.2"/>
    <row r="45" spans="1:2" ht="12" customHeight="1" x14ac:dyDescent="0.2"/>
    <row r="46" spans="1:2" ht="12" customHeight="1" x14ac:dyDescent="0.2"/>
    <row r="47" spans="1:2" ht="12" customHeight="1" x14ac:dyDescent="0.2"/>
    <row r="48" spans="1:2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</sheetData>
  <sortState ref="A65:S83">
    <sortCondition ref="B65:B83"/>
  </sortState>
  <mergeCells count="19">
    <mergeCell ref="A2:N2"/>
    <mergeCell ref="I4:I15"/>
    <mergeCell ref="G4:G15"/>
    <mergeCell ref="H4:H15"/>
    <mergeCell ref="J3:N4"/>
    <mergeCell ref="A3:A8"/>
    <mergeCell ref="B3:C15"/>
    <mergeCell ref="D3:D16"/>
    <mergeCell ref="E3:E16"/>
    <mergeCell ref="A11:A16"/>
    <mergeCell ref="J5:J16"/>
    <mergeCell ref="K5:K16"/>
    <mergeCell ref="B17:C17"/>
    <mergeCell ref="F4:F15"/>
    <mergeCell ref="A22:E22"/>
    <mergeCell ref="N5:N16"/>
    <mergeCell ref="F3:H3"/>
    <mergeCell ref="L5:L16"/>
    <mergeCell ref="M5:M16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UNDERDRAIN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Vincent Dragich</cp:lastModifiedBy>
  <cp:lastPrinted>2019-06-07T18:16:10Z</cp:lastPrinted>
  <dcterms:created xsi:type="dcterms:W3CDTF">2007-01-18T14:43:23Z</dcterms:created>
  <dcterms:modified xsi:type="dcterms:W3CDTF">2024-07-12T18:35:18Z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